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0" yWindow="0" windowWidth="15480" windowHeight="8190" tabRatio="264"/>
  </bookViews>
  <sheets>
    <sheet name="Лист1" sheetId="1" r:id="rId1"/>
  </sheets>
  <definedNames>
    <definedName name="_xlnm.Print_Area" localSheetId="0">Лист1!$A$1:$G$22</definedName>
  </definedNames>
  <calcPr calcId="145621"/>
</workbook>
</file>

<file path=xl/calcChain.xml><?xml version="1.0" encoding="utf-8"?>
<calcChain xmlns="http://schemas.openxmlformats.org/spreadsheetml/2006/main">
  <c r="F18" i="1" l="1"/>
  <c r="F19" i="1" s="1"/>
  <c r="E18" i="1"/>
  <c r="E19" i="1"/>
  <c r="G19" i="1" s="1"/>
  <c r="G16" i="1"/>
  <c r="G18" i="1" s="1"/>
  <c r="G15" i="1"/>
  <c r="G14" i="1"/>
  <c r="G20" i="1" l="1"/>
  <c r="G21" i="1" s="1"/>
</calcChain>
</file>

<file path=xl/sharedStrings.xml><?xml version="1.0" encoding="utf-8"?>
<sst xmlns="http://schemas.openxmlformats.org/spreadsheetml/2006/main" count="28" uniqueCount="27">
  <si>
    <t>на проектные и изыскательские работы</t>
  </si>
  <si>
    <t xml:space="preserve">Наименование строительства и стадии проектирования </t>
  </si>
  <si>
    <t>№ пп</t>
  </si>
  <si>
    <t>Перечень выполняемых работ</t>
  </si>
  <si>
    <t>Характеристика проектируемого объекта</t>
  </si>
  <si>
    <t>Ссылка на № смет по формам 2П, 3П</t>
  </si>
  <si>
    <t>изыскательских</t>
  </si>
  <si>
    <t>проектных</t>
  </si>
  <si>
    <t>Всего</t>
  </si>
  <si>
    <t>Полная стоимость работ, руб.</t>
  </si>
  <si>
    <t>Предпроектные проработки</t>
  </si>
  <si>
    <t>Изыскания</t>
  </si>
  <si>
    <t>Итого по смете:</t>
  </si>
  <si>
    <t>Всего по смете:</t>
  </si>
  <si>
    <t>Проектные работы</t>
  </si>
  <si>
    <t>^Строительство ВЛ-0,4 кВ для технологического присоединения жилого дома, расположенного по адресу: Тамбовская облась, Мичуринский район, с. Терновое, ул.Новая, напротив дома №7,8 (заявитель - Поморев В.В.)</t>
  </si>
  <si>
    <t>Строительство отпаек ВЛ-10 кВ для электроснабжения фермы на 1440 голов крупного рогатого скота, расположенной по адресу: Тамбовская область, Уваровский район, с. Репное (Заявитель - ООО "Суворово")</t>
  </si>
  <si>
    <r>
      <t xml:space="preserve">Наименование организации </t>
    </r>
    <r>
      <rPr>
        <sz val="10"/>
        <rFont val="Arial Cyr"/>
        <charset val="204"/>
      </rPr>
      <t>з</t>
    </r>
    <r>
      <rPr>
        <sz val="10"/>
        <rFont val="Arial Cyr"/>
        <family val="2"/>
        <charset val="204"/>
      </rPr>
      <t xml:space="preserve">аказчика </t>
    </r>
  </si>
  <si>
    <t>Наименование организации  подрядчика</t>
  </si>
  <si>
    <t xml:space="preserve"> ОАО "МРСК Центра" (филиал "Тамбовэнерго")</t>
  </si>
  <si>
    <t>1-2</t>
  </si>
  <si>
    <t xml:space="preserve">СВОДНАЯ ВЕДОМОСТЬ </t>
  </si>
  <si>
    <t>1</t>
  </si>
  <si>
    <t>Итого без НДС с учетом  коэффициента перевода в текущие цены:</t>
  </si>
  <si>
    <t>Кпр=3,64, Киз=3,7</t>
  </si>
  <si>
    <t>НДС 18% от п. 4</t>
  </si>
  <si>
    <t xml:space="preserve">проектирование строительства КТП-10 кВ для технологического присоединения цеха по переработке семян подсолнечника мощностью 375 тонн в сутки.
Заявитель ОАО мясоперерабатывающий комбинат «Максимовский».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</si>
</sst>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i/>
      <sz val="12"/>
      <name val="Arial Cyr"/>
      <family val="2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1" fillId="0" borderId="4" xfId="0" quotePrefix="1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1" fillId="0" borderId="4" xfId="0" quotePrefix="1" applyNumberFormat="1" applyFon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7" fillId="0" borderId="4" xfId="0" quotePrefix="1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0" fillId="0" borderId="0" xfId="0" quotePrefix="1" applyNumberFormat="1" applyAlignment="1">
      <alignment horizontal="left" vertical="center"/>
    </xf>
    <xf numFmtId="0" fontId="0" fillId="0" borderId="0" xfId="0" applyNumberFormat="1" applyFont="1" applyAlignment="1">
      <alignment horizontal="left" vertical="center"/>
    </xf>
    <xf numFmtId="0" fontId="1" fillId="0" borderId="0" xfId="0" quotePrefix="1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9" fillId="0" borderId="0" xfId="0" quotePrefix="1" applyNumberFormat="1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3" fillId="0" borderId="0" xfId="0" quotePrefix="1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horizontal="left" vertical="center" wrapText="1"/>
    </xf>
    <xf numFmtId="0" fontId="6" fillId="0" borderId="1" xfId="0" quotePrefix="1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V22"/>
  <sheetViews>
    <sheetView tabSelected="1" view="pageBreakPreview" zoomScale="115" zoomScaleNormal="100" zoomScaleSheetLayoutView="115" workbookViewId="0">
      <selection activeCell="F17" sqref="F17"/>
    </sheetView>
  </sheetViews>
  <sheetFormatPr defaultColWidth="11.5703125" defaultRowHeight="12.75" x14ac:dyDescent="0.2"/>
  <cols>
    <col min="1" max="1" width="5.7109375" style="21" customWidth="1"/>
    <col min="2" max="2" width="29" style="21" customWidth="1"/>
    <col min="3" max="3" width="41.28515625" style="21" customWidth="1"/>
    <col min="4" max="4" width="17.5703125" style="21" customWidth="1"/>
    <col min="5" max="5" width="15.85546875" style="21" customWidth="1"/>
    <col min="6" max="6" width="15.85546875" style="2" customWidth="1"/>
    <col min="7" max="7" width="14.85546875" style="2" customWidth="1"/>
    <col min="8" max="16384" width="11.5703125" style="2"/>
  </cols>
  <sheetData>
    <row r="1" spans="1:8" ht="47.25" customHeight="1" x14ac:dyDescent="0.2">
      <c r="A1" s="25"/>
      <c r="B1" s="26"/>
      <c r="C1" s="35"/>
      <c r="D1" s="36"/>
      <c r="E1" s="36"/>
      <c r="F1" s="36"/>
      <c r="G1" s="36"/>
    </row>
    <row r="2" spans="1:8" ht="15.75" x14ac:dyDescent="0.2">
      <c r="A2" s="37" t="s">
        <v>21</v>
      </c>
      <c r="B2" s="38"/>
      <c r="C2" s="38"/>
      <c r="D2" s="38"/>
      <c r="E2" s="38"/>
      <c r="F2" s="38"/>
      <c r="G2" s="38"/>
    </row>
    <row r="3" spans="1:8" x14ac:dyDescent="0.2">
      <c r="A3" s="28" t="s">
        <v>0</v>
      </c>
      <c r="B3" s="28"/>
      <c r="C3" s="28"/>
      <c r="D3" s="28"/>
      <c r="E3" s="28"/>
      <c r="F3" s="28"/>
      <c r="G3" s="28"/>
    </row>
    <row r="4" spans="1:8" ht="6.75" customHeight="1" x14ac:dyDescent="0.2">
      <c r="A4" s="2"/>
      <c r="B4" s="4"/>
      <c r="C4" s="2"/>
      <c r="D4" s="2"/>
      <c r="E4" s="2"/>
    </row>
    <row r="5" spans="1:8" ht="27" customHeight="1" x14ac:dyDescent="0.2">
      <c r="A5" s="39" t="s">
        <v>1</v>
      </c>
      <c r="B5" s="39"/>
      <c r="C5" s="40" t="s">
        <v>26</v>
      </c>
      <c r="D5" s="27"/>
      <c r="E5" s="27"/>
      <c r="F5" s="27"/>
      <c r="G5" s="27"/>
    </row>
    <row r="6" spans="1:8" x14ac:dyDescent="0.2">
      <c r="A6" s="28"/>
      <c r="B6" s="28"/>
      <c r="C6" s="28"/>
      <c r="D6" s="28"/>
      <c r="E6" s="28"/>
      <c r="F6" s="28"/>
      <c r="G6" s="28"/>
    </row>
    <row r="7" spans="1:8" ht="24" customHeight="1" x14ac:dyDescent="0.2">
      <c r="A7" s="32" t="s">
        <v>18</v>
      </c>
      <c r="B7" s="33"/>
      <c r="C7" s="34"/>
      <c r="D7" s="34"/>
      <c r="E7" s="34"/>
      <c r="F7" s="34"/>
      <c r="G7" s="34"/>
    </row>
    <row r="8" spans="1:8" ht="10.5" customHeight="1" x14ac:dyDescent="0.2">
      <c r="A8" s="28"/>
      <c r="B8" s="28"/>
      <c r="C8" s="28"/>
      <c r="D8" s="28"/>
      <c r="E8" s="28"/>
      <c r="F8" s="28"/>
      <c r="G8" s="28"/>
      <c r="H8" s="3"/>
    </row>
    <row r="9" spans="1:8" x14ac:dyDescent="0.2">
      <c r="A9" s="30" t="s">
        <v>17</v>
      </c>
      <c r="B9" s="31"/>
      <c r="C9" s="27" t="s">
        <v>19</v>
      </c>
      <c r="D9" s="27"/>
      <c r="E9" s="27"/>
      <c r="F9" s="27"/>
      <c r="G9" s="27"/>
    </row>
    <row r="10" spans="1:8" ht="13.5" customHeight="1" x14ac:dyDescent="0.2">
      <c r="A10" s="28"/>
      <c r="B10" s="28"/>
      <c r="C10" s="28"/>
      <c r="D10" s="28"/>
      <c r="E10" s="28"/>
      <c r="F10" s="28"/>
      <c r="G10" s="28"/>
    </row>
    <row r="11" spans="1:8" ht="16.5" customHeight="1" x14ac:dyDescent="0.2">
      <c r="A11" s="29" t="s">
        <v>2</v>
      </c>
      <c r="B11" s="29" t="s">
        <v>3</v>
      </c>
      <c r="C11" s="29" t="s">
        <v>4</v>
      </c>
      <c r="D11" s="29" t="s">
        <v>5</v>
      </c>
      <c r="E11" s="29" t="s">
        <v>9</v>
      </c>
      <c r="F11" s="29"/>
      <c r="G11" s="29"/>
    </row>
    <row r="12" spans="1:8" ht="14.25" customHeight="1" x14ac:dyDescent="0.2">
      <c r="A12" s="29"/>
      <c r="B12" s="29"/>
      <c r="C12" s="29"/>
      <c r="D12" s="29"/>
      <c r="E12" s="5" t="s">
        <v>6</v>
      </c>
      <c r="F12" s="5" t="s">
        <v>7</v>
      </c>
      <c r="G12" s="5" t="s">
        <v>8</v>
      </c>
    </row>
    <row r="13" spans="1:8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7">
        <v>6</v>
      </c>
      <c r="G13" s="7">
        <v>7</v>
      </c>
    </row>
    <row r="14" spans="1:8" ht="86.25" hidden="1" customHeight="1" x14ac:dyDescent="0.2">
      <c r="A14" s="8">
        <v>1</v>
      </c>
      <c r="B14" s="9" t="s">
        <v>10</v>
      </c>
      <c r="C14" s="10" t="s">
        <v>15</v>
      </c>
      <c r="D14" s="8">
        <v>1</v>
      </c>
      <c r="E14" s="11">
        <v>0</v>
      </c>
      <c r="F14" s="12">
        <v>0</v>
      </c>
      <c r="G14" s="12">
        <f>F14</f>
        <v>0</v>
      </c>
    </row>
    <row r="15" spans="1:8" ht="88.5" hidden="1" customHeight="1" x14ac:dyDescent="0.2">
      <c r="A15" s="8">
        <v>1</v>
      </c>
      <c r="B15" s="9" t="s">
        <v>11</v>
      </c>
      <c r="C15" s="10" t="s">
        <v>16</v>
      </c>
      <c r="D15" s="13" t="s">
        <v>20</v>
      </c>
      <c r="E15" s="11">
        <v>0</v>
      </c>
      <c r="F15" s="12">
        <v>0</v>
      </c>
      <c r="G15" s="12">
        <f>E15</f>
        <v>0</v>
      </c>
    </row>
    <row r="16" spans="1:8" ht="89.25" x14ac:dyDescent="0.2">
      <c r="A16" s="8">
        <v>1</v>
      </c>
      <c r="B16" s="8" t="s">
        <v>14</v>
      </c>
      <c r="C16" s="8" t="s">
        <v>26</v>
      </c>
      <c r="D16" s="13" t="s">
        <v>22</v>
      </c>
      <c r="E16" s="22">
        <v>0</v>
      </c>
      <c r="F16" s="14">
        <v>97393</v>
      </c>
      <c r="G16" s="14">
        <f>F16</f>
        <v>97393</v>
      </c>
    </row>
    <row r="17" spans="1:256" x14ac:dyDescent="0.2">
      <c r="A17" s="8"/>
      <c r="B17" s="8"/>
      <c r="C17" s="8"/>
      <c r="D17" s="8"/>
      <c r="E17" s="22"/>
      <c r="F17" s="14"/>
      <c r="G17" s="14"/>
    </row>
    <row r="18" spans="1:256" ht="15" customHeight="1" x14ac:dyDescent="0.2">
      <c r="A18" s="8">
        <v>3</v>
      </c>
      <c r="B18" s="8" t="s">
        <v>12</v>
      </c>
      <c r="C18" s="8"/>
      <c r="D18" s="8"/>
      <c r="E18" s="22">
        <f>SUM(E16:E17)</f>
        <v>0</v>
      </c>
      <c r="F18" s="22">
        <f>SUM(F16:F17)</f>
        <v>97393</v>
      </c>
      <c r="G18" s="15">
        <f>SUM(G14:G17)</f>
        <v>97393</v>
      </c>
    </row>
    <row r="19" spans="1:256" s="1" customFormat="1" ht="38.25" x14ac:dyDescent="0.2">
      <c r="A19" s="9">
        <v>4</v>
      </c>
      <c r="B19" s="23" t="s">
        <v>23</v>
      </c>
      <c r="C19" s="9" t="s">
        <v>24</v>
      </c>
      <c r="D19" s="9"/>
      <c r="E19" s="24">
        <f>E17*3.7</f>
        <v>0</v>
      </c>
      <c r="F19" s="24">
        <f>F18*3.64</f>
        <v>354510.52</v>
      </c>
      <c r="G19" s="16">
        <f>SUM(E19:F19)</f>
        <v>354510.52</v>
      </c>
    </row>
    <row r="20" spans="1:256" ht="15" customHeight="1" x14ac:dyDescent="0.2">
      <c r="A20" s="8">
        <v>5</v>
      </c>
      <c r="B20" s="10" t="s">
        <v>25</v>
      </c>
      <c r="C20" s="8"/>
      <c r="D20" s="8"/>
      <c r="E20" s="22"/>
      <c r="F20" s="14"/>
      <c r="G20" s="14">
        <f>G19*0.18</f>
        <v>63811.893600000003</v>
      </c>
    </row>
    <row r="21" spans="1:256" ht="16.5" customHeight="1" x14ac:dyDescent="0.2">
      <c r="A21" s="8">
        <v>6</v>
      </c>
      <c r="B21" s="8" t="s">
        <v>13</v>
      </c>
      <c r="C21" s="8"/>
      <c r="D21" s="8"/>
      <c r="E21" s="22"/>
      <c r="F21" s="14"/>
      <c r="G21" s="16">
        <f>SUM(G19:G20)</f>
        <v>418322.41360000003</v>
      </c>
    </row>
    <row r="22" spans="1:256" s="20" customFormat="1" ht="11.25" customHeight="1" x14ac:dyDescent="0.2">
      <c r="A22" s="17"/>
      <c r="B22" s="17"/>
      <c r="C22" s="17"/>
      <c r="D22" s="17"/>
      <c r="E22" s="17"/>
      <c r="F22" s="18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  <c r="IL22" s="19"/>
      <c r="IM22" s="19"/>
      <c r="IN22" s="19"/>
      <c r="IO22" s="19"/>
      <c r="IP22" s="19"/>
      <c r="IQ22" s="19"/>
      <c r="IR22" s="19"/>
      <c r="IS22" s="19"/>
      <c r="IT22" s="19"/>
      <c r="IU22" s="19"/>
      <c r="IV22" s="19"/>
    </row>
  </sheetData>
  <mergeCells count="18">
    <mergeCell ref="A3:G3"/>
    <mergeCell ref="A5:B5"/>
    <mergeCell ref="C5:G5"/>
    <mergeCell ref="A6:G6"/>
    <mergeCell ref="B11:B12"/>
    <mergeCell ref="C11:C12"/>
    <mergeCell ref="D11:D12"/>
    <mergeCell ref="E11:G11"/>
    <mergeCell ref="A1:B1"/>
    <mergeCell ref="C9:G9"/>
    <mergeCell ref="A10:G10"/>
    <mergeCell ref="A11:A12"/>
    <mergeCell ref="A8:G8"/>
    <mergeCell ref="A9:B9"/>
    <mergeCell ref="A7:B7"/>
    <mergeCell ref="C7:G7"/>
    <mergeCell ref="C1:G1"/>
    <mergeCell ref="A2:G2"/>
  </mergeCells>
  <phoneticPr fontId="0" type="noConversion"/>
  <printOptions horizontalCentered="1"/>
  <pageMargins left="0.39374999999999999" right="0.39374999999999999" top="0.41" bottom="0.35" header="0.31" footer="0.21"/>
  <pageSetup paperSize="9" firstPageNumber="0" orientation="landscape" horizontalDpi="300" verticalDpi="300" r:id="rId1"/>
  <headerFooter alignWithMargins="0">
    <oddFooter>&amp;C&amp;"Arial,Обычный"Страница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Свирин Константин Анатольевич</dc:creator>
  <cp:lastModifiedBy>Свирин Константин Анатольевич</cp:lastModifiedBy>
  <cp:lastPrinted>2012-06-15T06:20:52Z</cp:lastPrinted>
  <dcterms:created xsi:type="dcterms:W3CDTF">2009-11-09T11:09:42Z</dcterms:created>
  <dcterms:modified xsi:type="dcterms:W3CDTF">2014-04-01T13:50:11Z</dcterms:modified>
</cp:coreProperties>
</file>